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MO GLZ\ANAT\EXCEL\aanbesteding HO 2020\"/>
    </mc:Choice>
  </mc:AlternateContent>
  <xr:revisionPtr revIDLastSave="0" documentId="13_ncr:1_{39E4BE26-5A36-471E-95ED-5CA58AAEE011}" xr6:coauthVersionLast="47" xr6:coauthVersionMax="47" xr10:uidLastSave="{00000000-0000-0000-0000-000000000000}"/>
  <bookViews>
    <workbookView xWindow="-120" yWindow="-120" windowWidth="29040" windowHeight="15840" xr2:uid="{65947B69-3FB6-4E37-9E1D-F6744EE94B1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" l="1"/>
  <c r="E68" i="1" l="1"/>
  <c r="E67" i="1"/>
  <c r="E62" i="1"/>
  <c r="G64" i="1" s="1"/>
  <c r="G70" i="1" l="1"/>
  <c r="E55" i="1"/>
  <c r="E52" i="1"/>
  <c r="E49" i="1"/>
  <c r="E48" i="1"/>
  <c r="E47" i="1"/>
  <c r="E32" i="1"/>
  <c r="E41" i="1"/>
  <c r="E40" i="1"/>
  <c r="E39" i="1"/>
  <c r="E38" i="1"/>
  <c r="E37" i="1"/>
  <c r="E36" i="1"/>
  <c r="E35" i="1"/>
  <c r="G57" i="1" l="1"/>
  <c r="F42" i="1"/>
  <c r="G44" i="1" s="1"/>
  <c r="G72" i="1" l="1"/>
  <c r="G74" i="1" l="1"/>
</calcChain>
</file>

<file path=xl/sharedStrings.xml><?xml version="1.0" encoding="utf-8"?>
<sst xmlns="http://schemas.openxmlformats.org/spreadsheetml/2006/main" count="79" uniqueCount="58">
  <si>
    <t>meer inzet in minuten</t>
  </si>
  <si>
    <t>in te vullen door adviseur</t>
  </si>
  <si>
    <t xml:space="preserve">enige extra inzet </t>
  </si>
  <si>
    <t>veel extra inzet</t>
  </si>
  <si>
    <t>samenstelling in huishouden</t>
  </si>
  <si>
    <t>extra vervuiling huisdier</t>
  </si>
  <si>
    <t xml:space="preserve">overige kenmerken </t>
  </si>
  <si>
    <t>Resultaat schoon en leefbaar huis</t>
  </si>
  <si>
    <t>eigen mogelijkheden client en/of netwerk (zelf uitvoeren licht HbH)</t>
  </si>
  <si>
    <t>minder inzet in minuten</t>
  </si>
  <si>
    <t>totaal aantal minuten per week voor het resultaat een schoon en leefbaar huis</t>
  </si>
  <si>
    <t>totaal</t>
  </si>
  <si>
    <t>totaal aantal minuten extra inzet -/- eigen mogelijkheden</t>
  </si>
  <si>
    <t>overname was 1 huishouden</t>
  </si>
  <si>
    <t>overname was 2+ huishouden</t>
  </si>
  <si>
    <t>overname strijk 1/2+ huishouden</t>
  </si>
  <si>
    <t>tijd in minuten</t>
  </si>
  <si>
    <t>extra wasmachine/week t.g.v. beperkingen en belemmeringen cliënt</t>
  </si>
  <si>
    <t>totaal aantal minuten per week voor het resultaat 'wasverzorging'</t>
  </si>
  <si>
    <t>Resultaat 'wasverzorging'</t>
  </si>
  <si>
    <t>Overzicht indicatie huishoudelijke ondersteuning op basis van het HHM normenkader</t>
  </si>
  <si>
    <t>minuten per week</t>
  </si>
  <si>
    <t>     </t>
  </si>
  <si>
    <t xml:space="preserve">Naam cliënt: </t>
  </si>
  <si>
    <t xml:space="preserve">Adres: </t>
  </si>
  <si>
    <t xml:space="preserve">PC/Woonplaats: </t>
  </si>
  <si>
    <t xml:space="preserve">Geboortedatum: </t>
  </si>
  <si>
    <t xml:space="preserve">Telefoonnummer: </t>
  </si>
  <si>
    <t xml:space="preserve">Email: </t>
  </si>
  <si>
    <t>Onderzoeksactiviteiten</t>
  </si>
  <si>
    <t xml:space="preserve">Aanwezige(n) huisbezoek:        </t>
  </si>
  <si>
    <t xml:space="preserve">Telefonisch overleg met:       d.d.         </t>
  </si>
  <si>
    <t>Er heeft een mailwisseling plaatsgevonden met:     </t>
  </si>
  <si>
    <t>Algemeen</t>
  </si>
  <si>
    <t>Naam adviseur</t>
  </si>
  <si>
    <r>
      <t xml:space="preserve">Huisbezoek d.d. </t>
    </r>
    <r>
      <rPr>
        <b/>
        <sz val="9"/>
        <rFont val="Verdana"/>
        <family val="2"/>
      </rPr>
      <t>     </t>
    </r>
  </si>
  <si>
    <r>
      <t xml:space="preserve">Dossierstudie d.d. </t>
    </r>
    <r>
      <rPr>
        <b/>
        <sz val="9"/>
        <rFont val="Verdana"/>
        <family val="2"/>
      </rPr>
      <t>     </t>
    </r>
  </si>
  <si>
    <t>clientnr.:</t>
  </si>
  <si>
    <t>eigen mogelijkheden client en/of netwerk</t>
  </si>
  <si>
    <t>Resultaat 'Boodschappen'</t>
  </si>
  <si>
    <t xml:space="preserve">eigen mogelijkheden client en/of netwerk </t>
  </si>
  <si>
    <t>totaal aantal minuten per week voor het resultaat 'Boodschappen'</t>
  </si>
  <si>
    <t xml:space="preserve">Resultaat regie/organisatie, AIV </t>
  </si>
  <si>
    <t>Regie/organisatie</t>
  </si>
  <si>
    <r>
      <t>Advies, Informatie en Voorlichting          (</t>
    </r>
    <r>
      <rPr>
        <sz val="10"/>
        <color rgb="FFFF0000"/>
        <rFont val="Verdana"/>
        <family val="2"/>
      </rPr>
      <t>AIV 6 weken, max. 90 minuten per week</t>
    </r>
    <r>
      <rPr>
        <sz val="10"/>
        <color theme="1"/>
        <rFont val="Verdana"/>
        <family val="2"/>
      </rPr>
      <t>)</t>
    </r>
  </si>
  <si>
    <t xml:space="preserve">totaal aantal minuten per week voor het resultaat Regie, Organisatie en AIV (Advies, Informatie en Voorlichting) </t>
  </si>
  <si>
    <t xml:space="preserve">Totale indicatie huishoudelijke ondersteuning op basis van het HHM normenkader </t>
  </si>
  <si>
    <t>aantal slaapkamers 'in gebruik'</t>
  </si>
  <si>
    <t xml:space="preserve">aantal slaapkamers 'niet' in gebruik </t>
  </si>
  <si>
    <t xml:space="preserve">Overname boodschappen </t>
  </si>
  <si>
    <t xml:space="preserve">HO indicatie afgerond op 5 minuten </t>
  </si>
  <si>
    <t>opties:</t>
  </si>
  <si>
    <t>eenpersoonshuishouden</t>
  </si>
  <si>
    <t xml:space="preserve">twee(plus)persoonshouden </t>
  </si>
  <si>
    <t>aantal nog van belang?</t>
  </si>
  <si>
    <t>JA</t>
  </si>
  <si>
    <t>NEE</t>
  </si>
  <si>
    <t>Concept huishoudelijk ondersteuningsplan (HOP) gemeente Molenlanden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</si>
</sst>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rgb="FF3C3744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1"/>
      <color rgb="FFFF0000"/>
      <name val="Calibri"/>
      <family val="2"/>
      <scheme val="minor"/>
    </font>
    <font>
      <sz val="11.5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5" fillId="0" borderId="1" xfId="0" applyFont="1" applyBorder="1"/>
    <xf numFmtId="0" fontId="1" fillId="0" borderId="1" xfId="0" applyFont="1" applyFill="1" applyBorder="1"/>
    <xf numFmtId="0" fontId="4" fillId="0" borderId="3" xfId="0" applyFont="1" applyBorder="1"/>
    <xf numFmtId="0" fontId="4" fillId="2" borderId="4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3" borderId="0" xfId="0" applyFont="1" applyFill="1"/>
    <xf numFmtId="0" fontId="4" fillId="3" borderId="0" xfId="0" applyFont="1" applyFill="1"/>
    <xf numFmtId="0" fontId="3" fillId="0" borderId="1" xfId="0" applyFont="1" applyBorder="1" applyAlignment="1">
      <alignment wrapText="1"/>
    </xf>
    <xf numFmtId="0" fontId="3" fillId="4" borderId="0" xfId="0" applyFont="1" applyFill="1"/>
    <xf numFmtId="0" fontId="4" fillId="4" borderId="0" xfId="0" applyFont="1" applyFill="1"/>
    <xf numFmtId="0" fontId="6" fillId="0" borderId="5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4" fillId="6" borderId="4" xfId="0" applyFont="1" applyFill="1" applyBorder="1"/>
    <xf numFmtId="0" fontId="3" fillId="6" borderId="4" xfId="0" applyFont="1" applyFill="1" applyBorder="1"/>
    <xf numFmtId="0" fontId="3" fillId="6" borderId="3" xfId="0" applyFont="1" applyFill="1" applyBorder="1"/>
    <xf numFmtId="0" fontId="3" fillId="6" borderId="1" xfId="0" applyFont="1" applyFill="1" applyBorder="1"/>
    <xf numFmtId="0" fontId="1" fillId="0" borderId="3" xfId="0" applyFont="1" applyBorder="1"/>
    <xf numFmtId="0" fontId="7" fillId="5" borderId="2" xfId="0" applyFont="1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0" fillId="5" borderId="13" xfId="0" applyFill="1" applyBorder="1" applyAlignment="1">
      <alignment horizontal="left"/>
    </xf>
    <xf numFmtId="0" fontId="0" fillId="0" borderId="20" xfId="0" applyBorder="1" applyAlignment="1">
      <alignment horizontal="left" vertical="justify"/>
    </xf>
    <xf numFmtId="0" fontId="0" fillId="0" borderId="21" xfId="0" applyBorder="1" applyAlignment="1">
      <alignment horizontal="left" vertical="justify"/>
    </xf>
    <xf numFmtId="0" fontId="0" fillId="0" borderId="22" xfId="0" applyBorder="1" applyAlignment="1">
      <alignment horizontal="left" vertical="justify"/>
    </xf>
    <xf numFmtId="0" fontId="0" fillId="0" borderId="23" xfId="0" applyBorder="1" applyAlignment="1">
      <alignment horizontal="left" vertical="justify"/>
    </xf>
    <xf numFmtId="0" fontId="0" fillId="0" borderId="24" xfId="0" applyBorder="1" applyAlignment="1">
      <alignment horizontal="left" vertical="justify"/>
    </xf>
    <xf numFmtId="0" fontId="0" fillId="0" borderId="25" xfId="0" applyBorder="1" applyAlignment="1">
      <alignment horizontal="left" vertical="justify"/>
    </xf>
    <xf numFmtId="0" fontId="7" fillId="0" borderId="11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0" borderId="0" xfId="0" applyBorder="1" applyAlignment="1">
      <alignment horizontal="left" vertical="justify"/>
    </xf>
    <xf numFmtId="0" fontId="3" fillId="3" borderId="0" xfId="0" applyFont="1" applyFill="1" applyAlignment="1"/>
    <xf numFmtId="0" fontId="3" fillId="4" borderId="0" xfId="0" applyFont="1" applyFill="1" applyAlignment="1"/>
    <xf numFmtId="0" fontId="7" fillId="5" borderId="8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5" borderId="1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/>
    <xf numFmtId="0" fontId="3" fillId="2" borderId="0" xfId="0" applyFont="1" applyFill="1" applyBorder="1" applyAlignment="1"/>
    <xf numFmtId="0" fontId="3" fillId="0" borderId="0" xfId="0" applyFont="1" applyAlignment="1"/>
    <xf numFmtId="0" fontId="1" fillId="0" borderId="1" xfId="0" applyFont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/>
    <xf numFmtId="0" fontId="3" fillId="2" borderId="2" xfId="0" applyFont="1" applyFill="1" applyBorder="1" applyAlignment="1"/>
    <xf numFmtId="0" fontId="3" fillId="6" borderId="2" xfId="0" applyFont="1" applyFill="1" applyBorder="1" applyAlignment="1"/>
    <xf numFmtId="0" fontId="3" fillId="4" borderId="0" xfId="0" applyFont="1" applyFill="1" applyBorder="1" applyAlignment="1"/>
    <xf numFmtId="0" fontId="4" fillId="4" borderId="0" xfId="0" applyFont="1" applyFill="1" applyBorder="1"/>
    <xf numFmtId="0" fontId="3" fillId="4" borderId="0" xfId="0" applyFont="1" applyFill="1" applyBorder="1"/>
    <xf numFmtId="0" fontId="9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0" fontId="4" fillId="4" borderId="30" xfId="0" applyFont="1" applyFill="1" applyBorder="1"/>
    <xf numFmtId="0" fontId="4" fillId="4" borderId="31" xfId="0" applyFont="1" applyFill="1" applyBorder="1"/>
    <xf numFmtId="0" fontId="4" fillId="4" borderId="32" xfId="0" applyFont="1" applyFill="1" applyBorder="1"/>
    <xf numFmtId="0" fontId="4" fillId="4" borderId="33" xfId="0" applyFont="1" applyFill="1" applyBorder="1" applyAlignment="1">
      <alignment horizontal="right" vertical="center" readingOrder="1"/>
    </xf>
    <xf numFmtId="0" fontId="4" fillId="4" borderId="0" xfId="0" applyFont="1" applyFill="1" applyBorder="1" applyAlignment="1">
      <alignment horizontal="left"/>
    </xf>
    <xf numFmtId="0" fontId="8" fillId="6" borderId="0" xfId="0" applyFont="1" applyFill="1" applyBorder="1" applyAlignment="1">
      <alignment horizontal="left" vertical="justify"/>
    </xf>
    <xf numFmtId="0" fontId="8" fillId="6" borderId="1" xfId="0" applyFont="1" applyFill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0" fontId="0" fillId="6" borderId="1" xfId="0" applyFill="1" applyBorder="1" applyAlignment="1">
      <alignment horizontal="left" vertical="justify"/>
    </xf>
    <xf numFmtId="0" fontId="4" fillId="0" borderId="4" xfId="0" applyFont="1" applyBorder="1"/>
    <xf numFmtId="0" fontId="3" fillId="0" borderId="4" xfId="0" applyFont="1" applyBorder="1"/>
    <xf numFmtId="0" fontId="2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6EF8-FB87-45C9-BE2B-2B0FD40131AD}">
  <dimension ref="A1:I74"/>
  <sheetViews>
    <sheetView tabSelected="1" workbookViewId="0"/>
  </sheetViews>
  <sheetFormatPr defaultRowHeight="12.75" x14ac:dyDescent="0.2"/>
  <cols>
    <col min="1" max="1" width="2.85546875" style="1" customWidth="1"/>
    <col min="2" max="2" width="42.85546875" style="74" customWidth="1"/>
    <col min="3" max="3" width="28.140625" style="2" bestFit="1" customWidth="1"/>
    <col min="4" max="4" width="26.42578125" style="1" bestFit="1" customWidth="1"/>
    <col min="5" max="5" width="8.7109375" style="1" customWidth="1"/>
    <col min="6" max="6" width="15.5703125" style="1" customWidth="1"/>
    <col min="7" max="16384" width="9.140625" style="1"/>
  </cols>
  <sheetData>
    <row r="1" spans="1:8" x14ac:dyDescent="0.2">
      <c r="A1" s="5" t="s">
        <v>57</v>
      </c>
      <c r="B1" s="98"/>
    </row>
    <row r="3" spans="1:8" x14ac:dyDescent="0.2">
      <c r="A3" s="18" t="s">
        <v>20</v>
      </c>
      <c r="B3" s="68"/>
      <c r="C3" s="19"/>
      <c r="D3" s="18"/>
    </row>
    <row r="4" spans="1:8" ht="13.5" thickBot="1" x14ac:dyDescent="0.25">
      <c r="A4" s="21"/>
      <c r="B4" s="69"/>
      <c r="C4" s="22"/>
      <c r="D4" s="21"/>
    </row>
    <row r="5" spans="1:8" ht="15" x14ac:dyDescent="0.25">
      <c r="A5" s="21"/>
      <c r="B5" s="23" t="s">
        <v>37</v>
      </c>
      <c r="C5" s="41" t="s">
        <v>22</v>
      </c>
      <c r="D5" s="42"/>
      <c r="E5" s="42"/>
      <c r="F5" s="42"/>
      <c r="G5" s="42"/>
      <c r="H5" s="43"/>
    </row>
    <row r="6" spans="1:8" ht="15" x14ac:dyDescent="0.25">
      <c r="A6" s="21"/>
      <c r="B6" s="24" t="s">
        <v>23</v>
      </c>
      <c r="C6" s="38" t="s">
        <v>22</v>
      </c>
      <c r="D6" s="39"/>
      <c r="E6" s="39"/>
      <c r="F6" s="39"/>
      <c r="G6" s="39"/>
      <c r="H6" s="40"/>
    </row>
    <row r="7" spans="1:8" ht="15" x14ac:dyDescent="0.25">
      <c r="A7" s="21"/>
      <c r="B7" s="25" t="s">
        <v>24</v>
      </c>
      <c r="C7" s="44" t="s">
        <v>22</v>
      </c>
      <c r="D7" s="45"/>
      <c r="E7" s="45"/>
      <c r="F7" s="45"/>
      <c r="G7" s="45"/>
      <c r="H7" s="46"/>
    </row>
    <row r="8" spans="1:8" ht="15" x14ac:dyDescent="0.25">
      <c r="A8" s="21"/>
      <c r="B8" s="24" t="s">
        <v>25</v>
      </c>
      <c r="C8" s="38" t="s">
        <v>22</v>
      </c>
      <c r="D8" s="39"/>
      <c r="E8" s="39"/>
      <c r="F8" s="39"/>
      <c r="G8" s="39"/>
      <c r="H8" s="40"/>
    </row>
    <row r="9" spans="1:8" ht="15" x14ac:dyDescent="0.25">
      <c r="A9" s="21"/>
      <c r="B9" s="25" t="s">
        <v>26</v>
      </c>
      <c r="C9" s="44" t="s">
        <v>22</v>
      </c>
      <c r="D9" s="45"/>
      <c r="E9" s="45"/>
      <c r="F9" s="45"/>
      <c r="G9" s="45"/>
      <c r="H9" s="46"/>
    </row>
    <row r="10" spans="1:8" ht="15" x14ac:dyDescent="0.25">
      <c r="A10" s="21"/>
      <c r="B10" s="24" t="s">
        <v>27</v>
      </c>
      <c r="C10" s="38" t="s">
        <v>22</v>
      </c>
      <c r="D10" s="39"/>
      <c r="E10" s="39"/>
      <c r="F10" s="39"/>
      <c r="G10" s="39"/>
      <c r="H10" s="40"/>
    </row>
    <row r="11" spans="1:8" ht="15.75" thickBot="1" x14ac:dyDescent="0.3">
      <c r="A11" s="21"/>
      <c r="B11" s="26" t="s">
        <v>28</v>
      </c>
      <c r="C11" s="57"/>
      <c r="D11" s="58"/>
      <c r="E11" s="58"/>
      <c r="F11" s="58"/>
      <c r="G11" s="58"/>
      <c r="H11" s="59"/>
    </row>
    <row r="12" spans="1:8" ht="15.75" thickBot="1" x14ac:dyDescent="0.3">
      <c r="A12" s="21"/>
      <c r="B12" s="27"/>
      <c r="C12" s="60"/>
      <c r="D12" s="61"/>
      <c r="E12" s="61"/>
      <c r="F12" s="61"/>
      <c r="G12" s="61"/>
      <c r="H12" s="62"/>
    </row>
    <row r="13" spans="1:8" ht="15" x14ac:dyDescent="0.25">
      <c r="A13" s="21"/>
      <c r="B13" s="23" t="s">
        <v>29</v>
      </c>
      <c r="C13" s="63"/>
      <c r="D13" s="64"/>
      <c r="E13" s="64"/>
      <c r="F13" s="64"/>
      <c r="G13" s="64"/>
      <c r="H13" s="65"/>
    </row>
    <row r="14" spans="1:8" ht="15" x14ac:dyDescent="0.25">
      <c r="A14" s="21"/>
      <c r="B14" s="29" t="s">
        <v>34</v>
      </c>
      <c r="C14" s="30"/>
      <c r="D14" s="31"/>
      <c r="E14" s="31"/>
      <c r="F14" s="31"/>
      <c r="G14" s="31"/>
      <c r="H14" s="32"/>
    </row>
    <row r="15" spans="1:8" ht="15" x14ac:dyDescent="0.25">
      <c r="A15" s="21"/>
      <c r="B15" s="70" t="s">
        <v>36</v>
      </c>
      <c r="C15" s="66"/>
      <c r="D15" s="39"/>
      <c r="E15" s="39"/>
      <c r="F15" s="39"/>
      <c r="G15" s="39"/>
      <c r="H15" s="40"/>
    </row>
    <row r="16" spans="1:8" ht="15" x14ac:dyDescent="0.25">
      <c r="A16" s="21"/>
      <c r="B16" s="71" t="s">
        <v>35</v>
      </c>
      <c r="C16" s="47"/>
      <c r="D16" s="45"/>
      <c r="E16" s="45"/>
      <c r="F16" s="45"/>
      <c r="G16" s="45"/>
      <c r="H16" s="46"/>
    </row>
    <row r="17" spans="1:8" ht="15" x14ac:dyDescent="0.25">
      <c r="A17" s="21"/>
      <c r="B17" s="70" t="s">
        <v>30</v>
      </c>
      <c r="C17" s="66"/>
      <c r="D17" s="39"/>
      <c r="E17" s="39"/>
      <c r="F17" s="39"/>
      <c r="G17" s="39"/>
      <c r="H17" s="40"/>
    </row>
    <row r="18" spans="1:8" ht="15" x14ac:dyDescent="0.25">
      <c r="A18" s="21"/>
      <c r="B18" s="71" t="s">
        <v>31</v>
      </c>
      <c r="C18" s="47"/>
      <c r="D18" s="45"/>
      <c r="E18" s="45"/>
      <c r="F18" s="45"/>
      <c r="G18" s="45"/>
      <c r="H18" s="46"/>
    </row>
    <row r="19" spans="1:8" ht="15.75" thickBot="1" x14ac:dyDescent="0.3">
      <c r="A19" s="21"/>
      <c r="B19" s="72" t="s">
        <v>32</v>
      </c>
      <c r="C19" s="48"/>
      <c r="D19" s="49"/>
      <c r="E19" s="49"/>
      <c r="F19" s="49"/>
      <c r="G19" s="49"/>
      <c r="H19" s="50"/>
    </row>
    <row r="20" spans="1:8" ht="15.75" thickBot="1" x14ac:dyDescent="0.3">
      <c r="A20" s="21"/>
      <c r="B20" s="73" t="s">
        <v>33</v>
      </c>
      <c r="C20" s="28"/>
      <c r="D20" s="28"/>
      <c r="E20" s="28"/>
      <c r="F20"/>
      <c r="G20"/>
      <c r="H20"/>
    </row>
    <row r="21" spans="1:8" ht="15" x14ac:dyDescent="0.2">
      <c r="A21" s="21"/>
      <c r="B21" s="51"/>
      <c r="C21" s="52"/>
      <c r="D21" s="52"/>
      <c r="E21" s="52"/>
      <c r="F21" s="52"/>
      <c r="G21" s="52"/>
      <c r="H21" s="53"/>
    </row>
    <row r="22" spans="1:8" ht="15.75" thickBot="1" x14ac:dyDescent="0.25">
      <c r="A22" s="21"/>
      <c r="B22" s="54"/>
      <c r="C22" s="55"/>
      <c r="D22" s="55"/>
      <c r="E22" s="55"/>
      <c r="F22" s="55"/>
      <c r="G22" s="55"/>
      <c r="H22" s="56"/>
    </row>
    <row r="23" spans="1:8" ht="15" x14ac:dyDescent="0.2">
      <c r="A23" s="21"/>
      <c r="B23" s="67"/>
      <c r="C23" s="67"/>
      <c r="D23" s="67"/>
      <c r="E23" s="67"/>
      <c r="F23" s="67"/>
      <c r="G23" s="67"/>
      <c r="H23" s="67"/>
    </row>
    <row r="24" spans="1:8" ht="15" x14ac:dyDescent="0.2">
      <c r="A24" s="21"/>
      <c r="B24" s="92" t="s">
        <v>51</v>
      </c>
      <c r="C24" s="67"/>
      <c r="D24" s="67"/>
      <c r="E24" s="67"/>
      <c r="F24" s="67"/>
      <c r="G24" s="67"/>
      <c r="H24" s="67"/>
    </row>
    <row r="25" spans="1:8" ht="15" x14ac:dyDescent="0.2">
      <c r="A25" s="21"/>
      <c r="B25" s="93" t="s">
        <v>52</v>
      </c>
      <c r="C25" s="94" t="s">
        <v>55</v>
      </c>
      <c r="D25" s="94"/>
      <c r="E25" s="67"/>
      <c r="F25" s="67"/>
      <c r="G25" s="67"/>
      <c r="H25" s="67"/>
    </row>
    <row r="26" spans="1:8" ht="15" x14ac:dyDescent="0.2">
      <c r="A26" s="21"/>
      <c r="B26" s="95" t="s">
        <v>53</v>
      </c>
      <c r="C26" s="94" t="s">
        <v>56</v>
      </c>
      <c r="D26" s="94" t="s">
        <v>54</v>
      </c>
      <c r="E26" s="67"/>
      <c r="F26" s="67"/>
      <c r="G26" s="67"/>
      <c r="H26" s="67"/>
    </row>
    <row r="28" spans="1:8" ht="25.5" x14ac:dyDescent="0.2">
      <c r="E28" s="3"/>
      <c r="F28" s="20" t="s">
        <v>21</v>
      </c>
    </row>
    <row r="29" spans="1:8" x14ac:dyDescent="0.2">
      <c r="B29" s="80" t="s">
        <v>7</v>
      </c>
      <c r="C29" s="96"/>
      <c r="D29" s="97"/>
      <c r="E29" s="37"/>
      <c r="F29" s="7">
        <v>125</v>
      </c>
    </row>
    <row r="30" spans="1:8" x14ac:dyDescent="0.2">
      <c r="B30" s="76"/>
      <c r="C30" s="5"/>
      <c r="D30" s="6"/>
      <c r="E30" s="6"/>
    </row>
    <row r="31" spans="1:8" x14ac:dyDescent="0.2">
      <c r="C31" s="8" t="s">
        <v>1</v>
      </c>
      <c r="D31" s="7" t="s">
        <v>9</v>
      </c>
      <c r="E31" s="7" t="s">
        <v>11</v>
      </c>
    </row>
    <row r="32" spans="1:8" x14ac:dyDescent="0.2">
      <c r="B32" s="77" t="s">
        <v>8</v>
      </c>
      <c r="C32" s="9"/>
      <c r="D32" s="10">
        <v>-15</v>
      </c>
      <c r="E32" s="11">
        <f>IF(C32&gt;=0,C32*D32,0)</f>
        <v>0</v>
      </c>
    </row>
    <row r="34" spans="2:7" x14ac:dyDescent="0.2">
      <c r="C34" s="8" t="s">
        <v>1</v>
      </c>
      <c r="D34" s="7" t="s">
        <v>0</v>
      </c>
      <c r="E34" s="7" t="s">
        <v>11</v>
      </c>
    </row>
    <row r="35" spans="2:7" x14ac:dyDescent="0.2">
      <c r="B35" s="77" t="s">
        <v>2</v>
      </c>
      <c r="C35" s="9"/>
      <c r="D35" s="10">
        <v>30</v>
      </c>
      <c r="E35" s="11">
        <f>IF(C35&gt;=0,C35*D35,0)</f>
        <v>0</v>
      </c>
    </row>
    <row r="36" spans="2:7" x14ac:dyDescent="0.2">
      <c r="B36" s="77" t="s">
        <v>3</v>
      </c>
      <c r="C36" s="9"/>
      <c r="D36" s="10">
        <v>60</v>
      </c>
      <c r="E36" s="11">
        <f t="shared" ref="E36:E41" si="0">IF(C36&gt;=0,C36*D36,0)</f>
        <v>0</v>
      </c>
    </row>
    <row r="37" spans="2:7" x14ac:dyDescent="0.2">
      <c r="B37" s="77" t="s">
        <v>4</v>
      </c>
      <c r="C37" s="9"/>
      <c r="D37" s="10">
        <v>30</v>
      </c>
      <c r="E37" s="11">
        <f t="shared" si="0"/>
        <v>0</v>
      </c>
    </row>
    <row r="38" spans="2:7" x14ac:dyDescent="0.2">
      <c r="B38" s="77" t="s">
        <v>47</v>
      </c>
      <c r="C38" s="9"/>
      <c r="D38" s="10">
        <v>18</v>
      </c>
      <c r="E38" s="11">
        <f t="shared" si="0"/>
        <v>0</v>
      </c>
    </row>
    <row r="39" spans="2:7" x14ac:dyDescent="0.2">
      <c r="B39" s="77" t="s">
        <v>48</v>
      </c>
      <c r="C39" s="9"/>
      <c r="D39" s="10">
        <v>5</v>
      </c>
      <c r="E39" s="11">
        <f t="shared" si="0"/>
        <v>0</v>
      </c>
    </row>
    <row r="40" spans="2:7" x14ac:dyDescent="0.2">
      <c r="B40" s="78" t="s">
        <v>5</v>
      </c>
      <c r="C40" s="9"/>
      <c r="D40" s="12">
        <v>15</v>
      </c>
      <c r="E40" s="11">
        <f t="shared" si="0"/>
        <v>0</v>
      </c>
    </row>
    <row r="41" spans="2:7" x14ac:dyDescent="0.2">
      <c r="B41" s="78" t="s">
        <v>6</v>
      </c>
      <c r="C41" s="9"/>
      <c r="D41" s="12">
        <v>15</v>
      </c>
      <c r="E41" s="11">
        <f t="shared" si="0"/>
        <v>0</v>
      </c>
    </row>
    <row r="42" spans="2:7" x14ac:dyDescent="0.2">
      <c r="B42" s="79" t="s">
        <v>12</v>
      </c>
      <c r="C42" s="13"/>
      <c r="D42" s="6"/>
      <c r="E42" s="6"/>
      <c r="F42" s="7">
        <f>SUM(E31:E41)</f>
        <v>0</v>
      </c>
    </row>
    <row r="44" spans="2:7" x14ac:dyDescent="0.2">
      <c r="B44" s="80" t="s">
        <v>10</v>
      </c>
      <c r="C44" s="14"/>
      <c r="D44" s="15"/>
      <c r="E44" s="15"/>
      <c r="F44" s="16"/>
      <c r="G44" s="17">
        <f>F29+F42</f>
        <v>125</v>
      </c>
    </row>
    <row r="46" spans="2:7" x14ac:dyDescent="0.2">
      <c r="B46" s="75" t="s">
        <v>19</v>
      </c>
      <c r="C46" s="8" t="s">
        <v>1</v>
      </c>
      <c r="D46" s="7" t="s">
        <v>16</v>
      </c>
      <c r="E46" s="7" t="s">
        <v>11</v>
      </c>
      <c r="F46" s="4"/>
    </row>
    <row r="47" spans="2:7" x14ac:dyDescent="0.2">
      <c r="B47" s="77" t="s">
        <v>13</v>
      </c>
      <c r="C47" s="9"/>
      <c r="D47" s="12">
        <v>35</v>
      </c>
      <c r="E47" s="11">
        <f t="shared" ref="E47" si="1">IF(C47&gt;=0,C47*D47,0)</f>
        <v>0</v>
      </c>
    </row>
    <row r="48" spans="2:7" x14ac:dyDescent="0.2">
      <c r="B48" s="77" t="s">
        <v>14</v>
      </c>
      <c r="C48" s="9"/>
      <c r="D48" s="12">
        <v>43</v>
      </c>
      <c r="E48" s="11">
        <f t="shared" ref="E48" si="2">IF(C48&gt;=0,C48*D48,0)</f>
        <v>0</v>
      </c>
    </row>
    <row r="49" spans="2:7" x14ac:dyDescent="0.2">
      <c r="B49" s="78" t="s">
        <v>15</v>
      </c>
      <c r="C49" s="9"/>
      <c r="D49" s="12">
        <v>20</v>
      </c>
      <c r="E49" s="11">
        <f t="shared" ref="E49" si="3">IF(C49&gt;=0,C49*D49,0)</f>
        <v>0</v>
      </c>
    </row>
    <row r="51" spans="2:7" x14ac:dyDescent="0.2">
      <c r="C51" s="8" t="s">
        <v>1</v>
      </c>
      <c r="D51" s="7" t="s">
        <v>9</v>
      </c>
      <c r="E51" s="7" t="s">
        <v>11</v>
      </c>
    </row>
    <row r="52" spans="2:7" x14ac:dyDescent="0.2">
      <c r="B52" s="77" t="s">
        <v>38</v>
      </c>
      <c r="C52" s="9"/>
      <c r="D52" s="10">
        <v>-17</v>
      </c>
      <c r="E52" s="11">
        <f>IF(C52&gt;=0,C52*D52,0)</f>
        <v>0</v>
      </c>
    </row>
    <row r="54" spans="2:7" x14ac:dyDescent="0.2">
      <c r="C54" s="8" t="s">
        <v>1</v>
      </c>
      <c r="D54" s="7" t="s">
        <v>0</v>
      </c>
      <c r="E54" s="7" t="s">
        <v>11</v>
      </c>
    </row>
    <row r="55" spans="2:7" ht="25.5" x14ac:dyDescent="0.2">
      <c r="B55" s="86" t="s">
        <v>17</v>
      </c>
      <c r="C55" s="9"/>
      <c r="D55" s="10">
        <v>16</v>
      </c>
      <c r="E55" s="11">
        <f>IF(C55&gt;=0,C55*D55,0)</f>
        <v>0</v>
      </c>
    </row>
    <row r="57" spans="2:7" x14ac:dyDescent="0.2">
      <c r="B57" s="80" t="s">
        <v>18</v>
      </c>
      <c r="C57" s="14"/>
      <c r="D57" s="15"/>
      <c r="E57" s="15"/>
      <c r="F57" s="16"/>
      <c r="G57" s="17">
        <f>SUM(E47:E55)</f>
        <v>0</v>
      </c>
    </row>
    <row r="59" spans="2:7" x14ac:dyDescent="0.2">
      <c r="B59" s="75" t="s">
        <v>39</v>
      </c>
      <c r="C59" s="5"/>
      <c r="D59" s="6"/>
      <c r="F59" s="4"/>
    </row>
    <row r="60" spans="2:7" x14ac:dyDescent="0.2">
      <c r="C60" s="8" t="s">
        <v>1</v>
      </c>
      <c r="D60" s="7" t="s">
        <v>9</v>
      </c>
      <c r="E60" s="7" t="s">
        <v>11</v>
      </c>
    </row>
    <row r="61" spans="2:7" x14ac:dyDescent="0.2">
      <c r="B61" s="77" t="s">
        <v>49</v>
      </c>
      <c r="C61" s="9">
        <v>1</v>
      </c>
      <c r="D61" s="10">
        <v>51</v>
      </c>
      <c r="E61" s="11">
        <f>IF(C61&gt;=0,C61*D61,0)</f>
        <v>51</v>
      </c>
    </row>
    <row r="62" spans="2:7" x14ac:dyDescent="0.2">
      <c r="B62" s="77" t="s">
        <v>40</v>
      </c>
      <c r="C62" s="9"/>
      <c r="D62" s="10">
        <v>-10</v>
      </c>
      <c r="E62" s="11">
        <f>IF(C62&gt;=0,C62*D62,0)</f>
        <v>0</v>
      </c>
    </row>
    <row r="64" spans="2:7" x14ac:dyDescent="0.2">
      <c r="B64" s="80" t="s">
        <v>41</v>
      </c>
      <c r="C64" s="14"/>
      <c r="D64" s="15"/>
      <c r="E64" s="15"/>
      <c r="F64" s="16"/>
      <c r="G64" s="17">
        <f>E61+E62</f>
        <v>51</v>
      </c>
    </row>
    <row r="66" spans="2:9" x14ac:dyDescent="0.2">
      <c r="B66" s="75" t="s">
        <v>42</v>
      </c>
      <c r="C66" s="8" t="s">
        <v>1</v>
      </c>
      <c r="D66" s="7" t="s">
        <v>16</v>
      </c>
      <c r="E66" s="7" t="s">
        <v>11</v>
      </c>
      <c r="F66" s="4"/>
    </row>
    <row r="67" spans="2:9" x14ac:dyDescent="0.2">
      <c r="B67" s="77" t="s">
        <v>43</v>
      </c>
      <c r="C67" s="9"/>
      <c r="D67" s="12">
        <v>30</v>
      </c>
      <c r="E67" s="11">
        <f t="shared" ref="E67:E68" si="4">IF(C67&gt;=0,C67*D67,0)</f>
        <v>0</v>
      </c>
    </row>
    <row r="68" spans="2:9" ht="25.5" x14ac:dyDescent="0.2">
      <c r="B68" s="86" t="s">
        <v>44</v>
      </c>
      <c r="C68" s="9"/>
      <c r="D68" s="12">
        <v>90</v>
      </c>
      <c r="E68" s="11">
        <f t="shared" si="4"/>
        <v>0</v>
      </c>
    </row>
    <row r="70" spans="2:9" x14ac:dyDescent="0.2">
      <c r="B70" s="80" t="s">
        <v>45</v>
      </c>
      <c r="C70" s="14"/>
      <c r="D70" s="15"/>
      <c r="E70" s="15"/>
      <c r="F70" s="16"/>
      <c r="G70" s="17">
        <f>E67+E68</f>
        <v>0</v>
      </c>
    </row>
    <row r="72" spans="2:9" x14ac:dyDescent="0.2">
      <c r="B72" s="81" t="s">
        <v>46</v>
      </c>
      <c r="C72" s="33"/>
      <c r="D72" s="34"/>
      <c r="E72" s="34"/>
      <c r="F72" s="35"/>
      <c r="G72" s="36">
        <f>SUM(G44:G70)</f>
        <v>176</v>
      </c>
    </row>
    <row r="73" spans="2:9" ht="13.5" thickBot="1" x14ac:dyDescent="0.25">
      <c r="B73" s="82"/>
      <c r="C73" s="83"/>
      <c r="D73" s="84"/>
      <c r="E73" s="84"/>
      <c r="F73" s="84"/>
      <c r="G73" s="84"/>
    </row>
    <row r="74" spans="2:9" ht="17.25" thickBot="1" x14ac:dyDescent="0.25">
      <c r="B74" s="82"/>
      <c r="C74" s="91"/>
      <c r="D74" s="87" t="s">
        <v>50</v>
      </c>
      <c r="E74" s="88"/>
      <c r="F74" s="89"/>
      <c r="G74" s="90">
        <f>MROUND(G72,5)</f>
        <v>175</v>
      </c>
      <c r="I74" s="8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Arjo van der Nat</dc:creator>
  <cp:lastModifiedBy>Arjo van der Nat</cp:lastModifiedBy>
  <dcterms:created xsi:type="dcterms:W3CDTF">2021-09-16T05:39:34Z</dcterms:created>
  <dcterms:modified xsi:type="dcterms:W3CDTF">2021-10-07T07:55:07Z</dcterms:modified>
</cp:coreProperties>
</file>